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<sst xmlns="http://schemas.openxmlformats.org/spreadsheetml/2006/main" count="621" uniqueCount="356">
  <si>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</si>
  <si>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</si>
  <si>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</si>
  <si>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</si>
  <si>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</si>
  <si>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</si>
  <si>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</si>
  <si>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</si>
  <si>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</si>
  <si>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</si>
  <si>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</si>
  <si>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</si>
  <si>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</si>
  <si>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</si>
  <si>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</si>
  <si>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</si>
  <si>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</si>
  <si>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</si>
  <si>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</si>
  <si>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</si>
  <si>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</si>
  <si>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</si>
  <si>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</si>
  <si>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</si>
  <si>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</si>
  <si>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</si>
  <si>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</si>
  <si>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</si>
  <si>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</si>
  <si>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</si>
  <si>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</si>
  <si>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</si>
  <si>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</si>
  <si>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</si>
  <si>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</si>
  <si>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</si>
  <si>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</si>
  <si>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</si>
  <si>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</si>
  <si>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</si>
  <si>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</si>
  <si>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</si>
  <si>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</si>
  <si>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</si>
  <si>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</si>
  <si>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</si>
  <si>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</si>
  <si>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</si>
  <si>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</si>
  <si>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</si>
  <si>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</si>
  <si>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</si>
  <si>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</si>
  <si>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</si>
  <si>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</si>
  <si>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</si>
  <si>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</si>
  <si>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</si>
  <si>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</si>
  <si>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</si>
  <si>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</si>
  <si>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</si>
  <si>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</si>
  <si>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</si>
  <si>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</si>
  <si>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</si>
  <si>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</si>
  <si>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</si>
  <si>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</si>
  <si>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</si>
  <si>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</si>
  <si>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</si>
  <si>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</si>
  <si>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</si>
  <si>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</si>
  <si>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</si>
  <si>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</si>
  <si>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</si>
  <si>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</si>
  <si>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</si>
  <si>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</si>
  <si>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</si>
  <si>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</si>
  <si>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</si>
  <si>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</si>
  <si>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</si>
  <si>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</si>
  <si>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</si>
  <si>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</si>
  <si>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</si>
  <si>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</si>
  <si>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</si>
  <si>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</si>
  <si>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</si>
  <si>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</si>
  <si>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</si>
  <si>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</si>
  <si>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</si>
  <si>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</si>
  <si>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</si>
  <si>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</si>
  <si>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</si>
  <si>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</si>
  <si>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</si>
  <si>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</si>
  <si>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</si>
  <si>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</si>
  <si>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</si>
  <si>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</si>
  <si>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</si>
  <si>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</si>
  <si>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</si>
  <si>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</si>
  <si>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</si>
  <si>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</si>
  <si>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</si>
  <si>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</si>
  <si>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</si>
  <si>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</si>
  <si>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</si>
  <si>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</si>
  <si>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</si>
  <si>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</si>
  <si>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</si>
  <si>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</si>
  <si>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</si>
  <si>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</si>
  <si>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</si>
  <si>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</si>
  <si>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</si>
  <si>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</si>
  <si>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</si>
  <si>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</si>
  <si>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</si>
  <si>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</si>
  <si>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</si>
  <si>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</si>
  <si>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</si>
  <si>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</si>
  <si>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</si>
  <si>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</si>
  <si>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</si>
  <si>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</si>
  <si>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</si>
  <si>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</si>
  <si>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</si>
  <si>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</si>
  <si>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</si>
  <si>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</si>
  <si>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</si>
  <si>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</si>
  <si>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</si>
  <si>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</si>
  <si>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</si>
  <si>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</si>
  <si>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</si>
  <si>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</si>
  <si>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</si>
  <si>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</si>
  <si>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</si>
  <si>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</si>
  <si>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</si>
  <si>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</si>
  <si>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</si>
  <si>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</si>
  <si>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</si>
  <si>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</si>
  <si>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</si>
  <si>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</si>
  <si>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</si>
  <si>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</si>
  <si>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</si>
  <si>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</si>
  <si>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</si>
  <si>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</si>
  <si>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</si>
  <si>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</si>
  <si>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</si>
  <si>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</si>
  <si>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</si>
  <si>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</si>
  <si>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</si>
  <si>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</si>
  <si>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</si>
  <si>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</si>
  <si>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</si>
  <si>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</si>
  <si>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</si>
  <si>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</si>
  <si>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</si>
  <si>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</si>
  <si>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</si>
  <si>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</si>
  <si>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</si>
  <si>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</si>
  <si>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</si>
  <si>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</si>
  <si>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</si>
  <si>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</si>
  <si>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</si>
  <si>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</si>
  <si>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</si>
  <si>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</si>
  <si>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</si>
  <si>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</si>
  <si>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</si>
  <si>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</si>
  <si>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</si>
  <si>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</si>
  <si>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</si>
  <si>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</si>
  <si>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</si>
  <si>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</si>
  <si>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</si>
  <si>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</si>
  <si>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</si>
  <si>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</si>
  <si>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</si>
  <si>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</si>
  <si>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</si>
  <si>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</si>
  <si>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</si>
  <si>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</si>
  <si>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</si>
  <si>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</si>
  <si>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</si>
  <si>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</si>
  <si>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</si>
  <si>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</si>
  <si>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</si>
  <si>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</si>
  <si>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</si>
  <si>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</si>
  <si>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</si>
  <si>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</si>
  <si>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</si>
  <si>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</si>
  <si>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</si>
  <si>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</si>
  <si>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</si>
  <si>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</si>
  <si>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</si>
  <si>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</si>
  <si>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</si>
  <si>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</si>
  <si>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</si>
  <si>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</si>
  <si>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</si>
  <si>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</si>
  <si>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</si>
  <si>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</si>
  <si>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</si>
  <si>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</si>
  <si>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</si>
  <si>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</si>
  <si>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</si>
  <si>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</si>
  <si>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</si>
  <si>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</si>
  <si>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</si>
  <si>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</si>
  <si>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</si>
  <si>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</si>
  <si>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</si>
  <si>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</si>
  <si>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</si>
  <si>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</si>
  <si>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</si>
  <si>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</si>
  <si>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</si>
  <si>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</si>
  <si>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</si>
  <si>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</si>
  <si>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</si>
  <si>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</si>
  <si>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</si>
  <si>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</si>
  <si>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</si>
  <si>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</si>
  <si>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</si>
  <si>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</si>
  <si>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</si>
  <si>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</si>
  <si>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</si>
  <si>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</si>
  <si>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</si>
  <si>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</si>
  <si>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</si>
  <si>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</si>
  <si>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</si>
  <si>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</si>
  <si>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</si>
  <si>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</si>
  <si>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</si>
  <si>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</si>
  <si>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</si>
  <si>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</si>
  <si>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</si>
  <si>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</si>
  <si>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</si>
  <si>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</si>
  <si>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</si>
  <si>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</si>
  <si>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</si>
  <si>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</si>
  <si>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</si>
  <si>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</si>
  <si>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</si>
  <si>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</si>
  <si>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</si>
  <si>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</si>
  <si>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</si>
  <si>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</si>
  <si>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</si>
  <si>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</si>
  <si>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</si>
  <si>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</si>
  <si>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</si>
  <si>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</si>
  <si>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</si>
  <si>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</si>
  <si>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</si>
  <si>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</si>
  <si>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</si>
  <si>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</si>
  <si>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</si>
  <si>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</si>
  <si>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</si>
  <si>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</si>
  <si>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</si>
  <si>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</si>
  <si>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</si>
  <si>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</si>
  <si>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</si>
  <si>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</si>
  <si>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</si>
  <si>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</si>
  <si>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</si>
  <si>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</si>
  <si>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</si>
  <si>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</si>
  <si>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</si>
  <si>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</si>
  <si>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</si>
  <si>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Реконструкция</t>
  </si>
  <si>
    <t>P_Нр_25_ЛК15_017221</t>
  </si>
  <si>
    <t xml:space="preserve">Реконструкция ВЛИ-0,4 кВ ТП-668 в соответствии с договором на ТП № 1-55-25-0820 г. Новороссийск </t>
  </si>
  <si>
    <t>Развитие электрической сети/усиление существующей электрической сети, связанное с подключением новых потребителей (№1-55-25-0820)</t>
  </si>
  <si>
    <t>Выполнение условий тех. присоединения, подключение новых абонентов, повышение надежности и качества электроснабжения(№1-55-25-0820)</t>
  </si>
  <si>
    <t>017221</t>
  </si>
  <si>
    <t>0,4</t>
  </si>
  <si>
    <t xml:space="preserve">3х35+1х54,6 </t>
  </si>
  <si>
    <t>0,060</t>
  </si>
  <si>
    <t>ВЛИ-0,4 кВ (НР0003071) от опоры №5 ВЛИ-0,4 кВ ТП-668</t>
  </si>
  <si>
    <t xml:space="preserve"> реконструкция ВЛИ-0,4 кВ (НР0003071) от опоры №5 ВЛИ-0,4 кВ ТП-668, </t>
  </si>
  <si>
    <t xml:space="preserve"> реконструкция ВЛИ-0,4 кВ (НР0003071) от опоры №5 ВЛИ-0,4 кВ ТП-668 проводом марки СИП-2 сечением 3х35+1х54,6  мм2, протяженностью 0,060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</si>
</sst>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317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342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336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309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309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310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311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312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313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314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315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315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335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335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318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319</v>
      </c>
      <c r="C41" s="211" t="s">
        <v>320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321</v>
      </c>
      <c r="C42" s="211" t="s">
        <v>322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323</v>
      </c>
      <c r="B43" s="208" t="s">
        <v>324</v>
      </c>
      <c r="C43" s="211" t="s">
        <v>325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326</v>
      </c>
      <c r="B44" s="208" t="s">
        <v>327</v>
      </c>
      <c r="C44" s="211" t="s">
        <v>328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329</v>
      </c>
      <c r="B45" s="208" t="s">
        <v>330</v>
      </c>
      <c r="C45" s="211" t="s">
        <v>331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332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333</v>
      </c>
      <c r="B48" s="34" t="s">
        <v>269</v>
      </c>
      <c r="C48" s="212">
        <f>'3.4. Паспорт фин осв ввод'!U24</f>
        <v>0.17315065940000002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334</v>
      </c>
      <c r="B49" s="34" t="s">
        <v>270</v>
      </c>
      <c r="C49" s="212">
        <f>'3.4. Паспорт фин осв ввод'!U30</f>
        <v>0.14192676999999998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340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P_Нр_25_ЛК15_017221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Реконструкция ВЛИ-0,4 кВ ТП-668 в соответствии с договором на ТП № 1-55-25-0820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P_Нр_25_ЛК15_017221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Реконструкция ВЛИ-0,4 кВ ТП-668 в соответствии с договором на ТП № 1-55-25-0820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P_Нр_25_ЛК15_017221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Реконструкция ВЛИ-0,4 кВ ТП-668 в соответствии с договором на ТП № 1-55-25-0820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электроснабжения(№1-55-25-0820)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P_Нр_25_ЛК15_017221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Реконструкция ВЛИ-0,4 кВ ТП-668 в соответствии с договором на ТП № 1-55-25-0820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P_Нр_25_ЛК15_017221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Реконструкция ВЛИ-0,4 кВ ТП-668 в соответствии с договором на ТП № 1-55-25-0820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339</v>
      </c>
      <c r="H20" s="277" t="s">
        <v>272</v>
      </c>
      <c r="I20" s="278"/>
      <c r="J20" s="278"/>
      <c r="K20" s="278"/>
      <c r="L20" s="277" t="s">
        <v>341</v>
      </c>
      <c r="M20" s="278"/>
      <c r="N20" s="278"/>
      <c r="O20" s="278"/>
      <c r="P20" s="277" t="s">
        <v>343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337</v>
      </c>
      <c r="F22" s="65" t="s">
        <v>338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0.17315065940000002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0.17315065940000002</v>
      </c>
      <c r="S24" s="213">
        <v>0</v>
      </c>
      <c r="T24" s="213">
        <f>H24+L24+P24</f>
        <v>0</v>
      </c>
      <c r="U24" s="213">
        <f>J24+N24+R24+F24+V24</f>
        <v>0.17315065940000002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0.17315065940000002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0.17315065940000002</v>
      </c>
      <c r="S27" s="215">
        <v>0</v>
      </c>
      <c r="T27" s="215">
        <f t="shared" si="0"/>
        <v>0</v>
      </c>
      <c r="U27" s="215">
        <f t="shared" si="2"/>
        <v>0.17315065940000002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0.14192676999999998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0.14192676999999998</v>
      </c>
      <c r="S30" s="215">
        <v>0</v>
      </c>
      <c r="T30" s="213">
        <f t="shared" si="0"/>
        <v>0</v>
      </c>
      <c r="U30" s="213">
        <f>J30+N30+R30+F30+V30</f>
        <v>0.14192676999999998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0.06</v>
      </c>
      <c r="S39" s="215">
        <f t="shared" si="5"/>
        <v>0</v>
      </c>
      <c r="T39" s="215">
        <f t="shared" si="0"/>
        <v>0</v>
      </c>
      <c r="U39" s="215">
        <f t="shared" si="4"/>
        <v>0.06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0.06</v>
      </c>
      <c r="S41" s="215">
        <f t="shared" si="5"/>
        <v>0</v>
      </c>
      <c r="T41" s="215">
        <f t="shared" si="0"/>
        <v>0</v>
      </c>
      <c r="U41" s="215">
        <f t="shared" si="4"/>
        <v>0.06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0.06</v>
      </c>
      <c r="S47" s="215">
        <v>0</v>
      </c>
      <c r="T47" s="215">
        <f t="shared" si="0"/>
        <v>0</v>
      </c>
      <c r="U47" s="215">
        <f t="shared" si="7"/>
        <v>0.06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0.06</v>
      </c>
      <c r="S49" s="215">
        <v>0</v>
      </c>
      <c r="T49" s="215">
        <f t="shared" si="0"/>
        <v>0</v>
      </c>
      <c r="U49" s="215">
        <f t="shared" si="7"/>
        <v>0.06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0.14192676999999998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0.14192676999999998</v>
      </c>
      <c r="S52" s="215">
        <v>0</v>
      </c>
      <c r="T52" s="215">
        <f t="shared" si="0"/>
        <v>0</v>
      </c>
      <c r="U52" s="215">
        <f t="shared" ref="U52:U57" si="8">J52+N52+R52</f>
        <v>0.14192676999999998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0.06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0.06</v>
      </c>
      <c r="S56" s="215">
        <v>0</v>
      </c>
      <c r="T56" s="215">
        <f t="shared" si="0"/>
        <v>0</v>
      </c>
      <c r="U56" s="215">
        <f t="shared" si="8"/>
        <v>0.06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P_Нр_25_ЛК15_017221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Реконструкция ВЛИ-0,4 кВ ТП-668 в соответствии с договором на ТП № 1-55-25-0820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Реконструкция ВЛИ-0,4 кВ ТП-668 в соответствии с договором на ТП № 1-55-25-0820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344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316</v>
      </c>
      <c r="B27" s="216">
        <f>'1. паспорт местоположение'!C48</f>
        <v>0.17315065940000002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0.17315065940000002</v>
      </c>
    </row>
    <row r="36" spans="1:2" ht="16.5" thickBot="1" x14ac:dyDescent="0.3">
      <c r="A36" s="97" t="s">
        <v>167</v>
      </c>
      <c r="B36" s="217">
        <f>'3.4. Паспорт фин осв ввод'!U30*1.18</f>
        <v>0.16747358859999997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0.17315065940000002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0.16747358859999997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2026-08-05T08:32:54Z</dcterms:modified>
</cp:coreProperties>
</file>